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mmittees\Recreation &amp; Amenities\2021\24 June\"/>
    </mc:Choice>
  </mc:AlternateContent>
  <xr:revisionPtr revIDLastSave="0" documentId="13_ncr:1_{72243E67-A542-42E6-8AFA-711A77D12B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ose Bulbs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4" i="6" l="1"/>
  <c r="G27" i="6"/>
  <c r="G26" i="6"/>
  <c r="G25" i="6"/>
  <c r="C18" i="6" l="1"/>
  <c r="G38" i="6" l="1"/>
  <c r="G37" i="6" l="1"/>
  <c r="G39" i="6" s="1"/>
</calcChain>
</file>

<file path=xl/sharedStrings.xml><?xml version="1.0" encoding="utf-8"?>
<sst xmlns="http://schemas.openxmlformats.org/spreadsheetml/2006/main" count="76" uniqueCount="53">
  <si>
    <t>E-Mail: info@lubbelisse.nl</t>
  </si>
  <si>
    <t>LUBBE &amp; SONS (BULBS) LTD.</t>
  </si>
  <si>
    <t>Flowerbulbs and perennials</t>
  </si>
  <si>
    <t>Registered Office:</t>
  </si>
  <si>
    <t>c/o Duncan &amp; Toplis</t>
  </si>
  <si>
    <t>Enterprise Way, Pinchbeck</t>
  </si>
  <si>
    <t>SPALDING, Lincs., PE11 3YR</t>
  </si>
  <si>
    <t>Tel.: 01775-766205</t>
  </si>
  <si>
    <t>Fax: 01775-710512</t>
  </si>
  <si>
    <t>www.Lubbelisse.nl/uk</t>
  </si>
  <si>
    <t>Quotation</t>
  </si>
  <si>
    <t>Quotation Number</t>
  </si>
  <si>
    <t>Date</t>
  </si>
  <si>
    <t>Valid till</t>
  </si>
  <si>
    <t>Ref.:</t>
  </si>
  <si>
    <t>Page</t>
  </si>
  <si>
    <t>Delivery/Plant time</t>
  </si>
  <si>
    <t>Variety</t>
  </si>
  <si>
    <t>Size</t>
  </si>
  <si>
    <t>VAT</t>
  </si>
  <si>
    <t>Total</t>
  </si>
  <si>
    <t>Subtotal</t>
  </si>
  <si>
    <t>V.A.T. 20%</t>
  </si>
  <si>
    <t>Lubbe &amp; Sons (Bulbs) Ltd.</t>
  </si>
  <si>
    <t>Name</t>
  </si>
  <si>
    <t>Place</t>
  </si>
  <si>
    <t>Mobile</t>
  </si>
  <si>
    <t>TOTAL</t>
  </si>
  <si>
    <t>: 07591 987513</t>
  </si>
  <si>
    <t>: S.A. Scott</t>
  </si>
  <si>
    <t>: Spalding</t>
  </si>
  <si>
    <t xml:space="preserve"> </t>
  </si>
  <si>
    <t xml:space="preserve">Double Pleasure Mix </t>
  </si>
  <si>
    <t>Area 3 Mile Cross - 52M2</t>
  </si>
  <si>
    <t>Area opp. Honeysuckle Nursery - 160M2</t>
  </si>
  <si>
    <t>Area Wide Verge - 160M2</t>
  </si>
  <si>
    <t>Area Hallow Ln - 85M2</t>
  </si>
  <si>
    <t>Price per M2</t>
  </si>
  <si>
    <t>Total M2 457M2</t>
  </si>
  <si>
    <t>AREA M2</t>
  </si>
  <si>
    <t>Ian Clarke</t>
  </si>
  <si>
    <t>Shinfield Parish Council</t>
  </si>
  <si>
    <t>Áutumn 21</t>
  </si>
  <si>
    <t>Reading</t>
  </si>
  <si>
    <t>Address:</t>
  </si>
  <si>
    <t xml:space="preserve">Customer: </t>
  </si>
  <si>
    <t>Parish Hall</t>
  </si>
  <si>
    <t>School Green</t>
  </si>
  <si>
    <t>Shinfield</t>
  </si>
  <si>
    <t>RG2 9EH  </t>
  </si>
  <si>
    <t>Tel: 0118 988 8220</t>
  </si>
  <si>
    <t>Mob: 07766614366</t>
  </si>
  <si>
    <t xml:space="preserve">The Clerk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</si>
</sst>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£-809]* #,##0.00_-;\-[$£-809]* #,##0.00_-;_-[$£-809]* &quot;-&quot;??_-;_-@_-"/>
  </numFmts>
  <fonts count="1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u/>
      <sz val="16"/>
      <color theme="1"/>
      <name val="Arial"/>
      <family val="2"/>
    </font>
    <font>
      <u/>
      <sz val="9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b/>
      <u/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sz val="8.5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1" xfId="0" applyFont="1" applyBorder="1"/>
    <xf numFmtId="10" fontId="1" fillId="0" borderId="5" xfId="0" applyNumberFormat="1" applyFont="1" applyBorder="1" applyAlignment="1">
      <alignment vertical="center"/>
    </xf>
    <xf numFmtId="10" fontId="1" fillId="0" borderId="4" xfId="0" applyNumberFormat="1" applyFont="1" applyBorder="1" applyAlignment="1">
      <alignment vertical="center"/>
    </xf>
    <xf numFmtId="10" fontId="1" fillId="0" borderId="7" xfId="0" applyNumberFormat="1" applyFont="1" applyBorder="1" applyAlignment="1">
      <alignment vertical="center"/>
    </xf>
    <xf numFmtId="0" fontId="1" fillId="0" borderId="8" xfId="0" applyFont="1" applyBorder="1"/>
    <xf numFmtId="0" fontId="1" fillId="0" borderId="9" xfId="0" applyFont="1" applyBorder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49" fontId="1" fillId="0" borderId="6" xfId="0" applyNumberFormat="1" applyFont="1" applyBorder="1" applyAlignment="1">
      <alignment horizontal="center" vertical="center" shrinkToFit="1"/>
    </xf>
    <xf numFmtId="3" fontId="1" fillId="0" borderId="4" xfId="0" applyNumberFormat="1" applyFont="1" applyBorder="1" applyAlignment="1">
      <alignment horizontal="left" vertical="center"/>
    </xf>
    <xf numFmtId="3" fontId="1" fillId="0" borderId="7" xfId="0" applyNumberFormat="1" applyFont="1" applyBorder="1" applyAlignment="1">
      <alignment horizontal="left" vertical="center"/>
    </xf>
    <xf numFmtId="49" fontId="1" fillId="0" borderId="7" xfId="0" applyNumberFormat="1" applyFont="1" applyBorder="1" applyAlignment="1">
      <alignment horizontal="center" vertical="center" shrinkToFit="1"/>
    </xf>
    <xf numFmtId="0" fontId="11" fillId="0" borderId="0" xfId="0" applyFont="1"/>
    <xf numFmtId="14" fontId="1" fillId="0" borderId="2" xfId="0" applyNumberFormat="1" applyFont="1" applyBorder="1" applyAlignment="1">
      <alignment horizontal="left"/>
    </xf>
    <xf numFmtId="0" fontId="10" fillId="0" borderId="0" xfId="1"/>
    <xf numFmtId="0" fontId="1" fillId="0" borderId="0" xfId="0" applyFont="1" applyAlignment="1">
      <alignment vertical="center"/>
    </xf>
    <xf numFmtId="0" fontId="0" fillId="0" borderId="11" xfId="0" applyBorder="1"/>
    <xf numFmtId="164" fontId="1" fillId="0" borderId="4" xfId="0" applyNumberFormat="1" applyFont="1" applyBorder="1" applyAlignment="1">
      <alignment vertical="center" shrinkToFit="1"/>
    </xf>
    <xf numFmtId="164" fontId="1" fillId="0" borderId="7" xfId="0" applyNumberFormat="1" applyFont="1" applyBorder="1" applyAlignment="1">
      <alignment vertical="center" shrinkToFit="1"/>
    </xf>
    <xf numFmtId="164" fontId="1" fillId="0" borderId="8" xfId="0" applyNumberFormat="1" applyFont="1" applyBorder="1"/>
    <xf numFmtId="164" fontId="1" fillId="0" borderId="0" xfId="0" applyNumberFormat="1" applyFont="1"/>
    <xf numFmtId="164" fontId="6" fillId="0" borderId="0" xfId="0" applyNumberFormat="1" applyFont="1"/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shrinkToFit="1"/>
    </xf>
    <xf numFmtId="0" fontId="5" fillId="2" borderId="1" xfId="0" applyFont="1" applyFill="1" applyBorder="1" applyAlignment="1">
      <alignment horizontal="center"/>
    </xf>
    <xf numFmtId="164" fontId="1" fillId="0" borderId="6" xfId="0" applyNumberFormat="1" applyFont="1" applyBorder="1" applyAlignment="1">
      <alignment vertical="center" shrinkToFit="1"/>
    </xf>
    <xf numFmtId="0" fontId="1" fillId="0" borderId="0" xfId="0" applyFont="1" applyAlignment="1">
      <alignment horizontal="center"/>
    </xf>
    <xf numFmtId="3" fontId="1" fillId="3" borderId="4" xfId="0" applyNumberFormat="1" applyFont="1" applyFill="1" applyBorder="1" applyAlignment="1">
      <alignment horizontal="left" vertical="center"/>
    </xf>
    <xf numFmtId="3" fontId="1" fillId="0" borderId="4" xfId="0" applyNumberFormat="1" applyFont="1" applyBorder="1" applyAlignment="1">
      <alignment horizontal="center" vertical="center"/>
    </xf>
    <xf numFmtId="15" fontId="1" fillId="0" borderId="0" xfId="0" applyNumberFormat="1" applyFont="1"/>
    <xf numFmtId="0" fontId="0" fillId="0" borderId="0" xfId="0" applyAlignment="1">
      <alignment vertical="center"/>
    </xf>
    <xf numFmtId="0" fontId="1" fillId="4" borderId="0" xfId="0" applyFont="1" applyFill="1" applyAlignment="1">
      <alignment vertical="center"/>
    </xf>
    <xf numFmtId="0" fontId="1" fillId="4" borderId="0" xfId="0" applyFont="1" applyFill="1"/>
    <xf numFmtId="0" fontId="12" fillId="0" borderId="0" xfId="0" applyFont="1"/>
    <xf numFmtId="0" fontId="0" fillId="0" borderId="0" xfId="0" applyAlignment="1">
      <alignment horizontal="left" vertical="center"/>
    </xf>
    <xf numFmtId="0" fontId="5" fillId="2" borderId="2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left" vertical="center" wrapText="1"/>
    </xf>
    <xf numFmtId="0" fontId="9" fillId="3" borderId="13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14" fontId="1" fillId="0" borderId="2" xfId="0" applyNumberFormat="1" applyFont="1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186911</xdr:colOff>
      <xdr:row>0</xdr:row>
      <xdr:rowOff>28575</xdr:rowOff>
    </xdr:from>
    <xdr:to>
      <xdr:col>3</xdr:col>
      <xdr:colOff>885824</xdr:colOff>
      <xdr:row>8</xdr:row>
      <xdr:rowOff>93346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45173CA4-021A-4715-A7A0-3C967FECCE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487"/>
        <a:stretch/>
      </xdr:blipFill>
      <xdr:spPr>
        <a:xfrm>
          <a:off x="2825336" y="28575"/>
          <a:ext cx="1327563" cy="14763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lubbelisse.nl/u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view="pageLayout" zoomScaleNormal="100" workbookViewId="0">
      <selection activeCell="G1" sqref="G1"/>
    </sheetView>
  </sheetViews>
  <sheetFormatPr defaultColWidth="9.140625" defaultRowHeight="13.5" customHeight="1" x14ac:dyDescent="0.2"/>
  <cols>
    <col min="1" max="1" width="15" style="1" customWidth="1"/>
    <col min="2" max="2" width="21.85546875" style="1" customWidth="1"/>
    <col min="3" max="3" width="8.7109375" style="1" customWidth="1"/>
    <col min="4" max="4" width="13" style="1" customWidth="1"/>
    <col min="5" max="5" width="12.42578125" style="1" customWidth="1"/>
    <col min="6" max="6" width="8.140625" style="1" customWidth="1"/>
    <col min="7" max="7" width="16.28515625" style="1" customWidth="1"/>
    <col min="8" max="16384" width="9.140625" style="1"/>
  </cols>
  <sheetData>
    <row r="1" spans="1:8" ht="20.25" customHeight="1" x14ac:dyDescent="0.25">
      <c r="A1" s="12" t="s">
        <v>1</v>
      </c>
      <c r="G1" s="12">
        <v>5.2</v>
      </c>
    </row>
    <row r="2" spans="1:8" ht="13.5" customHeight="1" x14ac:dyDescent="0.2">
      <c r="A2" s="13" t="s">
        <v>2</v>
      </c>
      <c r="E2" s="1" t="s">
        <v>45</v>
      </c>
      <c r="F2" s="39" t="s">
        <v>52</v>
      </c>
    </row>
    <row r="3" spans="1:8" ht="13.5" customHeight="1" x14ac:dyDescent="0.2">
      <c r="A3" s="13"/>
      <c r="F3" s="43" t="s">
        <v>41</v>
      </c>
      <c r="G3" s="43"/>
    </row>
    <row r="4" spans="1:8" ht="13.5" customHeight="1" x14ac:dyDescent="0.2">
      <c r="E4" s="1" t="s">
        <v>44</v>
      </c>
    </row>
    <row r="5" spans="1:8" ht="13.5" customHeight="1" x14ac:dyDescent="0.2">
      <c r="A5" s="13" t="s">
        <v>3</v>
      </c>
      <c r="E5" s="39" t="s">
        <v>41</v>
      </c>
    </row>
    <row r="6" spans="1:8" ht="14.25" customHeight="1" x14ac:dyDescent="0.2">
      <c r="A6" s="1" t="s">
        <v>4</v>
      </c>
      <c r="E6" s="39" t="s">
        <v>46</v>
      </c>
    </row>
    <row r="7" spans="1:8" ht="11.25" customHeight="1" x14ac:dyDescent="0.2">
      <c r="A7" s="1" t="s">
        <v>5</v>
      </c>
      <c r="E7" s="39" t="s">
        <v>47</v>
      </c>
    </row>
    <row r="8" spans="1:8" ht="11.25" customHeight="1" x14ac:dyDescent="0.2">
      <c r="A8" s="13" t="s">
        <v>6</v>
      </c>
      <c r="E8" s="39" t="s">
        <v>48</v>
      </c>
    </row>
    <row r="9" spans="1:8" ht="11.25" customHeight="1" x14ac:dyDescent="0.2">
      <c r="A9" s="13" t="s">
        <v>7</v>
      </c>
      <c r="E9" s="39" t="s">
        <v>43</v>
      </c>
    </row>
    <row r="10" spans="1:8" ht="14.25" customHeight="1" x14ac:dyDescent="0.2">
      <c r="A10" s="13" t="s">
        <v>8</v>
      </c>
      <c r="E10" s="39" t="s">
        <v>49</v>
      </c>
      <c r="G10" s="1" t="s">
        <v>51</v>
      </c>
    </row>
    <row r="11" spans="1:8" ht="14.25" customHeight="1" x14ac:dyDescent="0.2">
      <c r="A11" s="13" t="s">
        <v>0</v>
      </c>
      <c r="D11" s="1" t="s">
        <v>31</v>
      </c>
      <c r="E11" s="39" t="s">
        <v>31</v>
      </c>
      <c r="G11" s="42" t="s">
        <v>50</v>
      </c>
    </row>
    <row r="12" spans="1:8" ht="14.25" customHeight="1" x14ac:dyDescent="0.25">
      <c r="A12" s="23" t="s">
        <v>9</v>
      </c>
      <c r="D12" s="35" t="s">
        <v>31</v>
      </c>
      <c r="E12" s="40" t="s">
        <v>31</v>
      </c>
      <c r="F12" s="41" t="s">
        <v>31</v>
      </c>
    </row>
    <row r="13" spans="1:8" ht="12.75" customHeight="1" x14ac:dyDescent="0.2">
      <c r="E13" s="24" t="s">
        <v>31</v>
      </c>
      <c r="H13" s="2"/>
    </row>
    <row r="14" spans="1:8" ht="18" customHeight="1" x14ac:dyDescent="0.2">
      <c r="E14" s="24" t="s">
        <v>31</v>
      </c>
      <c r="H14" s="2"/>
    </row>
    <row r="15" spans="1:8" ht="8.25" customHeight="1" x14ac:dyDescent="0.2">
      <c r="E15" s="24"/>
      <c r="H15" s="2"/>
    </row>
    <row r="16" spans="1:8" ht="18" customHeight="1" x14ac:dyDescent="0.3">
      <c r="A16" s="3" t="s">
        <v>10</v>
      </c>
      <c r="B16" s="4"/>
      <c r="H16" s="2"/>
    </row>
    <row r="17" spans="1:8" ht="13.5" customHeight="1" x14ac:dyDescent="0.2">
      <c r="A17" s="33" t="s">
        <v>11</v>
      </c>
      <c r="B17" s="31" t="s">
        <v>12</v>
      </c>
      <c r="C17" s="44" t="s">
        <v>13</v>
      </c>
      <c r="D17" s="45"/>
      <c r="E17" s="33" t="s">
        <v>14</v>
      </c>
      <c r="F17" s="31" t="s">
        <v>15</v>
      </c>
      <c r="G17" s="33" t="s">
        <v>16</v>
      </c>
      <c r="H17" s="2"/>
    </row>
    <row r="18" spans="1:8" ht="13.5" customHeight="1" x14ac:dyDescent="0.25">
      <c r="A18" s="15"/>
      <c r="B18" s="22">
        <v>44308</v>
      </c>
      <c r="C18" s="50">
        <f ca="1">NOW()+30</f>
        <v>44394.409336226854</v>
      </c>
      <c r="D18" s="51"/>
      <c r="E18" s="25"/>
      <c r="F18" s="14"/>
      <c r="G18" s="5" t="s">
        <v>42</v>
      </c>
      <c r="H18" s="2"/>
    </row>
    <row r="19" spans="1:8" ht="13.5" customHeight="1" x14ac:dyDescent="0.2">
      <c r="H19" s="2"/>
    </row>
    <row r="20" spans="1:8" ht="13.5" customHeight="1" x14ac:dyDescent="0.2">
      <c r="A20" s="33" t="s">
        <v>39</v>
      </c>
      <c r="B20" s="44" t="s">
        <v>17</v>
      </c>
      <c r="C20" s="45"/>
      <c r="D20" s="16" t="s">
        <v>18</v>
      </c>
      <c r="E20" s="32" t="s">
        <v>37</v>
      </c>
      <c r="F20" s="33" t="s">
        <v>19</v>
      </c>
      <c r="G20" s="33" t="s">
        <v>20</v>
      </c>
      <c r="H20" s="2"/>
    </row>
    <row r="21" spans="1:8" ht="13.5" customHeight="1" x14ac:dyDescent="0.2">
      <c r="A21" s="18"/>
      <c r="B21" s="46" t="s">
        <v>32</v>
      </c>
      <c r="C21" s="47"/>
      <c r="D21" s="17"/>
      <c r="E21" s="34"/>
      <c r="F21" s="6"/>
      <c r="G21" s="26" t="s">
        <v>31</v>
      </c>
      <c r="H21" s="2"/>
    </row>
    <row r="22" spans="1:8" ht="13.5" customHeight="1" x14ac:dyDescent="0.2">
      <c r="A22" s="18"/>
      <c r="B22" s="48"/>
      <c r="C22" s="49"/>
      <c r="D22" s="17"/>
      <c r="E22" s="34"/>
      <c r="F22" s="7"/>
      <c r="G22" s="26" t="s">
        <v>31</v>
      </c>
    </row>
    <row r="23" spans="1:8" ht="13.5" customHeight="1" x14ac:dyDescent="0.2">
      <c r="A23" s="18"/>
      <c r="B23" s="48"/>
      <c r="C23" s="49"/>
      <c r="E23" s="34"/>
      <c r="F23" s="7" t="s">
        <v>31</v>
      </c>
      <c r="G23" s="26" t="s">
        <v>31</v>
      </c>
    </row>
    <row r="24" spans="1:8" ht="13.5" customHeight="1" x14ac:dyDescent="0.2">
      <c r="A24" s="37">
        <v>52</v>
      </c>
      <c r="B24" s="48" t="s">
        <v>33</v>
      </c>
      <c r="C24" s="49"/>
      <c r="D24" s="17"/>
      <c r="E24" s="34">
        <v>16</v>
      </c>
      <c r="F24" s="7">
        <v>0.2</v>
      </c>
      <c r="G24" s="26">
        <f>SUM(A24*E24)</f>
        <v>832</v>
      </c>
    </row>
    <row r="25" spans="1:8" ht="13.5" customHeight="1" x14ac:dyDescent="0.2">
      <c r="A25" s="37">
        <v>160</v>
      </c>
      <c r="B25" s="48" t="s">
        <v>34</v>
      </c>
      <c r="C25" s="49"/>
      <c r="D25" s="17"/>
      <c r="E25" s="34">
        <v>16</v>
      </c>
      <c r="F25" s="7">
        <v>0.2</v>
      </c>
      <c r="G25" s="26">
        <f>SUM(A25*E25)</f>
        <v>2560</v>
      </c>
    </row>
    <row r="26" spans="1:8" ht="13.5" customHeight="1" x14ac:dyDescent="0.2">
      <c r="A26" s="37">
        <v>160</v>
      </c>
      <c r="B26" s="48" t="s">
        <v>35</v>
      </c>
      <c r="C26" s="49"/>
      <c r="D26" s="17"/>
      <c r="E26" s="34">
        <v>16</v>
      </c>
      <c r="F26" s="7">
        <v>0.2</v>
      </c>
      <c r="G26" s="26">
        <f>SUM(A26*E26)</f>
        <v>2560</v>
      </c>
    </row>
    <row r="27" spans="1:8" ht="13.5" customHeight="1" x14ac:dyDescent="0.2">
      <c r="A27" s="37">
        <v>85</v>
      </c>
      <c r="B27" s="48" t="s">
        <v>36</v>
      </c>
      <c r="C27" s="49"/>
      <c r="D27" s="17"/>
      <c r="E27" s="34">
        <v>16</v>
      </c>
      <c r="F27" s="7">
        <v>0.2</v>
      </c>
      <c r="G27" s="26">
        <f>SUM(A27*E27)</f>
        <v>1360</v>
      </c>
    </row>
    <row r="28" spans="1:8" ht="13.5" customHeight="1" x14ac:dyDescent="0.2">
      <c r="A28" s="36" t="s">
        <v>38</v>
      </c>
      <c r="B28" s="48"/>
      <c r="C28" s="49"/>
      <c r="D28" s="17"/>
      <c r="E28" s="34"/>
      <c r="F28" s="7"/>
      <c r="G28" s="26"/>
    </row>
    <row r="29" spans="1:8" ht="13.5" customHeight="1" x14ac:dyDescent="0.2">
      <c r="A29" s="18"/>
      <c r="B29" s="52"/>
      <c r="C29" s="53"/>
      <c r="D29" s="17"/>
      <c r="E29" s="34"/>
      <c r="F29" s="7"/>
      <c r="G29" s="26" t="s">
        <v>31</v>
      </c>
    </row>
    <row r="30" spans="1:8" ht="13.5" customHeight="1" x14ac:dyDescent="0.2">
      <c r="A30" s="18"/>
      <c r="B30" s="52"/>
      <c r="C30" s="53"/>
      <c r="D30" s="17"/>
      <c r="E30" s="34"/>
      <c r="F30" s="7"/>
      <c r="G30" s="26" t="s">
        <v>31</v>
      </c>
    </row>
    <row r="31" spans="1:8" ht="13.5" customHeight="1" x14ac:dyDescent="0.2">
      <c r="A31" s="18"/>
      <c r="B31" s="48"/>
      <c r="C31" s="49"/>
      <c r="D31" s="17"/>
      <c r="E31" s="34"/>
      <c r="F31" s="7"/>
      <c r="G31" s="26" t="s">
        <v>31</v>
      </c>
    </row>
    <row r="32" spans="1:8" ht="13.5" customHeight="1" x14ac:dyDescent="0.2">
      <c r="A32" s="18"/>
      <c r="B32" s="48"/>
      <c r="C32" s="49"/>
      <c r="D32" s="17"/>
      <c r="E32" s="34"/>
      <c r="F32" s="7"/>
      <c r="G32" s="26" t="s">
        <v>31</v>
      </c>
    </row>
    <row r="33" spans="1:8" ht="13.5" customHeight="1" x14ac:dyDescent="0.2">
      <c r="A33" s="18"/>
      <c r="B33" s="48"/>
      <c r="C33" s="49"/>
      <c r="D33" s="17"/>
      <c r="E33" s="34"/>
      <c r="F33" s="7"/>
      <c r="G33" s="26" t="s">
        <v>31</v>
      </c>
    </row>
    <row r="34" spans="1:8" ht="13.5" customHeight="1" x14ac:dyDescent="0.2">
      <c r="A34" s="18"/>
      <c r="B34" s="48"/>
      <c r="C34" s="49"/>
      <c r="D34" s="17"/>
      <c r="E34" s="34"/>
      <c r="F34" s="7"/>
      <c r="G34" s="26" t="s">
        <v>31</v>
      </c>
    </row>
    <row r="35" spans="1:8" ht="13.5" customHeight="1" x14ac:dyDescent="0.2">
      <c r="A35" s="18"/>
      <c r="B35" s="48"/>
      <c r="C35" s="49"/>
      <c r="D35" s="17"/>
      <c r="E35" s="34"/>
      <c r="F35" s="7"/>
      <c r="G35" s="26" t="s">
        <v>31</v>
      </c>
    </row>
    <row r="36" spans="1:8" ht="13.5" customHeight="1" x14ac:dyDescent="0.2">
      <c r="A36" s="19"/>
      <c r="B36" s="54"/>
      <c r="C36" s="55"/>
      <c r="D36" s="20"/>
      <c r="E36" s="27"/>
      <c r="F36" s="8"/>
      <c r="G36" s="26" t="s">
        <v>31</v>
      </c>
    </row>
    <row r="37" spans="1:8" ht="13.5" customHeight="1" x14ac:dyDescent="0.2">
      <c r="B37" s="9"/>
      <c r="C37" s="9"/>
      <c r="D37" s="9"/>
      <c r="E37" s="1" t="s">
        <v>21</v>
      </c>
      <c r="G37" s="28">
        <f>SUM(G21:G36)</f>
        <v>7312</v>
      </c>
    </row>
    <row r="38" spans="1:8" ht="13.5" customHeight="1" x14ac:dyDescent="0.2">
      <c r="E38" s="1" t="s">
        <v>22</v>
      </c>
      <c r="G38" s="29">
        <f>SUMIF(F21:F36,"=20%",G21:G36)/100*20</f>
        <v>1462.4</v>
      </c>
    </row>
    <row r="39" spans="1:8" ht="13.5" customHeight="1" x14ac:dyDescent="0.2">
      <c r="A39" s="21"/>
      <c r="E39" s="11" t="s">
        <v>27</v>
      </c>
      <c r="G39" s="30">
        <f>G37+G38</f>
        <v>8774.4</v>
      </c>
    </row>
    <row r="40" spans="1:8" ht="13.5" customHeight="1" x14ac:dyDescent="0.2">
      <c r="F40" s="11"/>
      <c r="G40" s="11"/>
    </row>
    <row r="42" spans="1:8" ht="13.5" customHeight="1" x14ac:dyDescent="0.2">
      <c r="H42" s="17"/>
    </row>
    <row r="43" spans="1:8" ht="13.5" customHeight="1" x14ac:dyDescent="0.2">
      <c r="A43" s="1" t="s">
        <v>23</v>
      </c>
    </row>
    <row r="46" spans="1:8" ht="13.5" customHeight="1" x14ac:dyDescent="0.25">
      <c r="A46" s="10"/>
      <c r="D46" s="10"/>
      <c r="F46"/>
    </row>
    <row r="48" spans="1:8" ht="13.5" customHeight="1" x14ac:dyDescent="0.2">
      <c r="A48" s="1" t="s">
        <v>24</v>
      </c>
      <c r="B48" s="1" t="s">
        <v>29</v>
      </c>
      <c r="E48" s="1" t="s">
        <v>24</v>
      </c>
      <c r="F48" s="1" t="s">
        <v>40</v>
      </c>
    </row>
    <row r="49" spans="1:6" ht="13.5" customHeight="1" x14ac:dyDescent="0.2">
      <c r="A49" s="1" t="s">
        <v>25</v>
      </c>
      <c r="B49" s="1" t="s">
        <v>30</v>
      </c>
      <c r="E49" s="1" t="s">
        <v>25</v>
      </c>
      <c r="F49" s="1" t="s">
        <v>41</v>
      </c>
    </row>
    <row r="50" spans="1:6" ht="13.5" customHeight="1" x14ac:dyDescent="0.2">
      <c r="A50" s="1" t="s">
        <v>26</v>
      </c>
      <c r="B50" s="1" t="s">
        <v>28</v>
      </c>
      <c r="E50" s="1" t="s">
        <v>12</v>
      </c>
      <c r="F50" s="38">
        <v>44308</v>
      </c>
    </row>
  </sheetData>
  <mergeCells count="20">
    <mergeCell ref="B36:C36"/>
    <mergeCell ref="B32:C32"/>
    <mergeCell ref="B33:C33"/>
    <mergeCell ref="B34:C34"/>
    <mergeCell ref="B35:C35"/>
    <mergeCell ref="B23:C23"/>
    <mergeCell ref="B31:C31"/>
    <mergeCell ref="B29:C29"/>
    <mergeCell ref="B30:C30"/>
    <mergeCell ref="B24:C24"/>
    <mergeCell ref="B25:C25"/>
    <mergeCell ref="B26:C26"/>
    <mergeCell ref="B28:C28"/>
    <mergeCell ref="B27:C27"/>
    <mergeCell ref="F3:G3"/>
    <mergeCell ref="C17:D17"/>
    <mergeCell ref="B20:C20"/>
    <mergeCell ref="B21:C21"/>
    <mergeCell ref="B22:C22"/>
    <mergeCell ref="C18:D18"/>
  </mergeCells>
  <hyperlinks>
    <hyperlink ref="A12" r:id="rId1" xr:uid="{89B755DC-306A-4F77-A167-48F6B02A02D6}"/>
  </hyperlinks>
  <pageMargins left="0.35416666666666669" right="0.25" top="0.38541666666666669" bottom="0.79166666666666663" header="0.3" footer="0.3"/>
  <pageSetup paperSize="9" orientation="portrait" r:id="rId2"/>
  <headerFooter>
    <oddFooter>&amp;CHSBC Bank: GB83MIDL40430100545228   •   Registration No.: 836902   •   VAT Nr.: GB119233976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4262D51E14E041B0C0BED38CCD94D1" ma:contentTypeVersion="10" ma:contentTypeDescription="Een nieuw document maken." ma:contentTypeScope="" ma:versionID="8b449e1228bba79e4ceec0910e9cf173">
  <xsd:schema xmlns:xsd="http://www.w3.org/2001/XMLSchema" xmlns:xs="http://www.w3.org/2001/XMLSchema" xmlns:p="http://schemas.microsoft.com/office/2006/metadata/properties" xmlns:ns2="cb750a0b-e524-427f-a64d-d0fd97dc68ce" targetNamespace="http://schemas.microsoft.com/office/2006/metadata/properties" ma:root="true" ma:fieldsID="7ff1ba735416367522056cb0f5bd1da8" ns2:_="">
    <xsd:import namespace="cb750a0b-e524-427f-a64d-d0fd97dc68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750a0b-e524-427f-a64d-d0fd97dc68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71C9F5-3119-4EC9-901F-FFA7049AB1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750a0b-e524-427f-a64d-d0fd97dc68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5DA53E-E357-481A-A319-01CC0A84C6B1}">
  <ds:schemaRefs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terms/"/>
    <ds:schemaRef ds:uri="cb750a0b-e524-427f-a64d-d0fd97dc68ce"/>
  </ds:schemaRefs>
</ds:datastoreItem>
</file>

<file path=customXml/itemProps3.xml><?xml version="1.0" encoding="utf-8"?>
<ds:datastoreItem xmlns:ds="http://schemas.openxmlformats.org/officeDocument/2006/customXml" ds:itemID="{DB0EC083-E56B-4CEE-A96F-8E9B4BA779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Loose Bulbs</vt:lpstr>
    </vt:vector>
  </TitlesOfParts>
  <Company>Tuxx.nl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Offertesjabloon</dc:title>
  <dc:creator>Albert van der Lans [Lubbe Lisse]</dc:creator>
  <cp:keywords>offerte sjabloon rekenmodule</cp:keywords>
  <dc:description>Mede mogelijk gemaakt door Tuxx.nl. Kijk voor meer handige sjablonen op www.tuxx.nl.</dc:description>
  <cp:lastModifiedBy>Kouy Young</cp:lastModifiedBy>
  <cp:lastPrinted>2021-04-23T07:35:26Z</cp:lastPrinted>
  <dcterms:created xsi:type="dcterms:W3CDTF">2008-09-24T12:53:30Z</dcterms:created>
  <dcterms:modified xsi:type="dcterms:W3CDTF">2021-06-17T08:49:39Z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0x0101009A4262D51E14E041B0C0BED38CCD94D1</vt:lpwstr>
  </property>
</Properties>
</file>